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N:\RI\CAR EMEA PC\Ruschlikon\Ruschlikon TIP eA&amp;C\Templates_20210930_final_alignment\Italian_20210930\"/>
    </mc:Choice>
  </mc:AlternateContent>
  <xr:revisionPtr revIDLastSave="0" documentId="13_ncr:1_{3E0CDA08-0E44-4B8C-92E1-87D08267407C}" xr6:coauthVersionLast="46" xr6:coauthVersionMax="46" xr10:uidLastSave="{00000000-0000-0000-0000-000000000000}"/>
  <bookViews>
    <workbookView xWindow="-120" yWindow="-120" windowWidth="29040" windowHeight="15840" tabRatio="763" xr2:uid="{00000000-000D-0000-FFFF-FFFF00000000}"/>
  </bookViews>
  <sheets>
    <sheet name="Claim payment request" sheetId="19" r:id="rId1"/>
  </sheets>
  <externalReferences>
    <externalReference r:id="rId2"/>
  </externalReferences>
  <definedNames>
    <definedName name="\a" localSheetId="0">#REF!</definedName>
    <definedName name="\a">#REF!</definedName>
    <definedName name="\c" localSheetId="0">#REF!</definedName>
    <definedName name="\c">#REF!</definedName>
    <definedName name="\d">#N/A</definedName>
    <definedName name="\e" localSheetId="0">#REF!</definedName>
    <definedName name="\e">#REF!</definedName>
    <definedName name="\i" localSheetId="0">#REF!</definedName>
    <definedName name="\i">#REF!</definedName>
    <definedName name="\l">#N/A</definedName>
    <definedName name="\p" localSheetId="0">#REF!</definedName>
    <definedName name="\p">#REF!</definedName>
    <definedName name="\r" localSheetId="0">#REF!</definedName>
    <definedName name="\r">#REF!</definedName>
    <definedName name="\s" localSheetId="0">#REF!</definedName>
    <definedName name="\s">#REF!</definedName>
    <definedName name="\u" localSheetId="0">[1]MSUNEARN!#REF!</definedName>
    <definedName name="\u">[1]MSUNEARN!#REF!</definedName>
    <definedName name="\z" localSheetId="0">#REF!</definedName>
    <definedName name="\z">#REF!</definedName>
    <definedName name="_84">#N/A</definedName>
    <definedName name="_85">#N/A</definedName>
    <definedName name="_86">#N/A</definedName>
    <definedName name="_87">#N/A</definedName>
    <definedName name="_Order1" hidden="1">255</definedName>
    <definedName name="BACK">#N/A</definedName>
    <definedName name="COMBINED" localSheetId="0">#REF!</definedName>
    <definedName name="COMBINED">#REF!</definedName>
    <definedName name="FRONT">#N/A</definedName>
    <definedName name="INDEMNITY" localSheetId="0">#REF!</definedName>
    <definedName name="INDEMNITY">#REF!</definedName>
    <definedName name="INSURANCE" localSheetId="0">#REF!</definedName>
    <definedName name="INSURANCE">#REF!</definedName>
    <definedName name="_xlnm.Print_Area" localSheetId="0">'Claim payment request'!$A$1:$G$120</definedName>
    <definedName name="SECURITY" localSheetId="0">#REF!</definedName>
    <definedName name="SECURITY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87" i="19" l="1"/>
  <c r="D86" i="19" s="1"/>
  <c r="D62" i="19"/>
  <c r="D80" i="19" s="1"/>
  <c r="D79" i="19" s="1"/>
  <c r="F79" i="19" s="1"/>
  <c r="D68" i="19"/>
  <c r="D43" i="19"/>
  <c r="F93" i="19"/>
  <c r="D50" i="19"/>
  <c r="F95" i="19" l="1"/>
  <c r="D61" i="19"/>
  <c r="D59" i="19" s="1"/>
  <c r="D41" i="19"/>
  <c r="D77" i="19"/>
</calcChain>
</file>

<file path=xl/sharedStrings.xml><?xml version="1.0" encoding="utf-8"?>
<sst xmlns="http://schemas.openxmlformats.org/spreadsheetml/2006/main" count="121" uniqueCount="95">
  <si>
    <t>Blume Assurance</t>
  </si>
  <si>
    <t>Réassurance Jardin</t>
  </si>
  <si>
    <t>Ref. Unique (LEI/DUNS)</t>
  </si>
  <si>
    <t>EUR</t>
  </si>
  <si>
    <t>Auto</t>
  </si>
  <si>
    <t>n/a</t>
  </si>
  <si>
    <t>S42319</t>
  </si>
  <si>
    <t xml:space="preserve">FGU 100% </t>
  </si>
  <si>
    <t>307MRC-2016-461</t>
  </si>
  <si>
    <t>307M-2016-461</t>
  </si>
  <si>
    <t>Auto/RC - XL - Tranche 1 - 2016</t>
  </si>
  <si>
    <t>Auto/RC - XL - 2005</t>
  </si>
  <si>
    <t>307MRC-2005</t>
  </si>
  <si>
    <t>Fields in Green: Message relevant: ACORD Version 2016-10</t>
  </si>
  <si>
    <t>Data Documento Cedente</t>
  </si>
  <si>
    <t>Richiesta pagamento sinistro - trattato NP</t>
  </si>
  <si>
    <t>Cedente (nome)</t>
  </si>
  <si>
    <t>Cedente (codice)</t>
  </si>
  <si>
    <t>Riassicuratore (nome)</t>
  </si>
  <si>
    <t>Riassicuratore (codice)</t>
  </si>
  <si>
    <t>Programma (nome)</t>
  </si>
  <si>
    <t>Programma (codice)</t>
  </si>
  <si>
    <t>Nome Trattato Cedente</t>
  </si>
  <si>
    <t>Codice Trattato Cedente</t>
  </si>
  <si>
    <t>Sezione (nome)</t>
  </si>
  <si>
    <t>Sezione (codice)</t>
  </si>
  <si>
    <t>Portata (NP)</t>
  </si>
  <si>
    <t>Priorità (NP)</t>
  </si>
  <si>
    <t>Ammontare AAL</t>
  </si>
  <si>
    <t>Ammontare AAD</t>
  </si>
  <si>
    <t xml:space="preserve">Clausola di rendita applicabile: </t>
  </si>
  <si>
    <t>Valuta</t>
  </si>
  <si>
    <t>Riferimento contabile</t>
  </si>
  <si>
    <t>Base Contabile</t>
  </si>
  <si>
    <t>Decorrenza</t>
  </si>
  <si>
    <t>Scadenza</t>
  </si>
  <si>
    <t>Aperto</t>
  </si>
  <si>
    <t>Sinistro (nome)</t>
  </si>
  <si>
    <t>Sinistro (codice)</t>
  </si>
  <si>
    <t>Data Sinistro</t>
  </si>
  <si>
    <t>Stato Sinistro</t>
  </si>
  <si>
    <t>Importo Lordo</t>
  </si>
  <si>
    <t>FGU 100% ante applicatione del trattato di riassicurazione</t>
  </si>
  <si>
    <t>Scomposizione FGU ante ritenzione</t>
  </si>
  <si>
    <t>Totale pagato</t>
  </si>
  <si>
    <t>Interessi pagati</t>
  </si>
  <si>
    <t>Rendite pagate</t>
  </si>
  <si>
    <t>Recuperi pagati</t>
  </si>
  <si>
    <t>Spese pagate</t>
  </si>
  <si>
    <t>Totale Riserve</t>
  </si>
  <si>
    <t>Riserve per interessi</t>
  </si>
  <si>
    <t>Riserve per rendite</t>
  </si>
  <si>
    <t>Riserve per recuperi</t>
  </si>
  <si>
    <t>Riserve per spese</t>
  </si>
  <si>
    <t>Cessione al trattato di riassicurazione</t>
  </si>
  <si>
    <t>Totale sinistri 100%</t>
  </si>
  <si>
    <t>scomposizione FGU post ritenzione</t>
  </si>
  <si>
    <t>Premio di reintegro</t>
  </si>
  <si>
    <t>Documentazione a supporto situazione finanziaria</t>
  </si>
  <si>
    <t>Calcolo clausola indice, se applicabile</t>
  </si>
  <si>
    <t>Calcolo Premio di Reintegro</t>
  </si>
  <si>
    <t>Calcolo Rendita se applicabile</t>
  </si>
  <si>
    <t>Nome Assicurato</t>
  </si>
  <si>
    <t>Descrizione sinistro (testo libero)</t>
  </si>
  <si>
    <t>Luogo del sinistro</t>
  </si>
  <si>
    <t>Causa del sinistro</t>
  </si>
  <si>
    <t xml:space="preserve">Descrizione sinistro </t>
  </si>
  <si>
    <t>Conseguenze del sinistro</t>
  </si>
  <si>
    <t>Somma assicurata/Importo massimo sinistro</t>
  </si>
  <si>
    <t>Decorrenza polizza originale</t>
  </si>
  <si>
    <t>Valutazione dettagliata, danni materiali e immateriali, spese di procedimento, ecc.) o Fiche Apref</t>
  </si>
  <si>
    <t>&amp; loss documentation (relazione del legale, relazione del medico, relazione del loss adjuster ,,,)</t>
  </si>
  <si>
    <t>(%) Partecipazione RC</t>
  </si>
  <si>
    <t>Limite contrattuale indennizzo</t>
  </si>
  <si>
    <t>Regola rendita proporzionale:  rendita o capitale</t>
  </si>
  <si>
    <t>Procedura (giudiziaria: sì/no)</t>
  </si>
  <si>
    <t>Prevista Surroga  (sì/no)</t>
  </si>
  <si>
    <t>Commenti</t>
  </si>
  <si>
    <t>Calcolo clausola indice, se applicabile come documentazione a supporto</t>
  </si>
  <si>
    <t>Anno di Accadimento</t>
  </si>
  <si>
    <t>Pagato precedente</t>
  </si>
  <si>
    <t>Broker (nome)</t>
  </si>
  <si>
    <t>Broker (codice)</t>
  </si>
  <si>
    <t>Ma_Mu</t>
  </si>
  <si>
    <t>14 - Claim payment request NP and fac</t>
  </si>
  <si>
    <t>Data di Denuncia</t>
  </si>
  <si>
    <t>Definizione del sinistro</t>
  </si>
  <si>
    <t>Claims made</t>
  </si>
  <si>
    <t>Periodo</t>
  </si>
  <si>
    <t>Indennizzi pagati</t>
  </si>
  <si>
    <t>Indennizzi riservati</t>
  </si>
  <si>
    <t>Quota di cessione</t>
  </si>
  <si>
    <t>Quota riassicuratore</t>
  </si>
  <si>
    <t>Totale dovuto dalla/alla cedente</t>
  </si>
  <si>
    <r>
      <t xml:space="preserve">Pagamento Sinistro Quota </t>
    </r>
    <r>
      <rPr>
        <sz val="11"/>
        <rFont val="SwissReSans"/>
      </rPr>
      <t>Riassicuratore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</si>
</sst>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15" x14ac:knownFonts="1">
    <font>
      <sz val="11"/>
      <name val="SwissReSans"/>
    </font>
    <font>
      <sz val="10"/>
      <name val="SwissReSans"/>
      <family val="2"/>
    </font>
    <font>
      <b/>
      <sz val="11"/>
      <name val="SwissReSans"/>
      <family val="2"/>
    </font>
    <font>
      <b/>
      <sz val="16"/>
      <name val="SwissReSans"/>
      <family val="2"/>
    </font>
    <font>
      <sz val="11"/>
      <name val="SwissReSans"/>
      <family val="2"/>
    </font>
    <font>
      <b/>
      <sz val="36"/>
      <name val="SwissReSans"/>
      <family val="2"/>
    </font>
    <font>
      <sz val="11"/>
      <name val="SwissReSans"/>
      <family val="2"/>
    </font>
    <font>
      <b/>
      <sz val="11"/>
      <color rgb="FFFF0000"/>
      <name val="SwissReSans"/>
      <family val="2"/>
    </font>
    <font>
      <sz val="11"/>
      <color rgb="FFFF0000"/>
      <name val="SwissReSans"/>
      <family val="2"/>
    </font>
    <font>
      <b/>
      <u/>
      <sz val="11"/>
      <name val="SwissReSans"/>
      <family val="2"/>
    </font>
    <font>
      <b/>
      <i/>
      <sz val="11"/>
      <color rgb="FFFF0000"/>
      <name val="SwissReSans"/>
      <family val="2"/>
    </font>
    <font>
      <sz val="11"/>
      <color rgb="FF00B050"/>
      <name val="SwissReSans"/>
      <family val="2"/>
    </font>
    <font>
      <sz val="11"/>
      <color rgb="FFFF0000"/>
      <name val="SwissReSans"/>
    </font>
    <font>
      <b/>
      <sz val="11"/>
      <name val="SwissReSans"/>
    </font>
    <font>
      <b/>
      <u/>
      <sz val="11"/>
      <name val="SwissReSans"/>
    </font>
  </fonts>
  <fills count="5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135">
    <xf numFmtId="0" fontId="0" fillId="0" borderId="0" xfId="0"/>
    <xf numFmtId="0" fontId="3" fillId="0" borderId="0" xfId="0" applyFont="1" applyAlignment="1"/>
    <xf numFmtId="0" fontId="0" fillId="0" borderId="0" xfId="0" applyAlignment="1"/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5" fillId="0" borderId="0" xfId="0" applyFont="1" applyAlignment="1"/>
    <xf numFmtId="0" fontId="1" fillId="2" borderId="7" xfId="0" applyFont="1" applyFill="1" applyBorder="1"/>
    <xf numFmtId="0" fontId="0" fillId="2" borderId="3" xfId="0" applyFill="1" applyBorder="1" applyAlignment="1"/>
    <xf numFmtId="0" fontId="4" fillId="2" borderId="0" xfId="0" applyFont="1" applyFill="1" applyBorder="1" applyAlignment="1">
      <alignment horizontal="left"/>
    </xf>
    <xf numFmtId="0" fontId="0" fillId="2" borderId="0" xfId="0" applyFill="1" applyBorder="1"/>
    <xf numFmtId="0" fontId="1" fillId="2" borderId="4" xfId="0" applyFont="1" applyFill="1" applyBorder="1"/>
    <xf numFmtId="0" fontId="0" fillId="2" borderId="0" xfId="0" applyFill="1" applyBorder="1" applyAlignment="1">
      <alignment horizontal="left"/>
    </xf>
    <xf numFmtId="0" fontId="4" fillId="2" borderId="0" xfId="0" applyFont="1" applyFill="1" applyBorder="1"/>
    <xf numFmtId="0" fontId="0" fillId="2" borderId="4" xfId="0" applyFill="1" applyBorder="1"/>
    <xf numFmtId="14" fontId="4" fillId="2" borderId="0" xfId="0" applyNumberFormat="1" applyFont="1" applyFill="1" applyBorder="1" applyAlignment="1">
      <alignment horizontal="left"/>
    </xf>
    <xf numFmtId="14" fontId="4" fillId="2" borderId="4" xfId="0" applyNumberFormat="1" applyFont="1" applyFill="1" applyBorder="1" applyAlignment="1">
      <alignment horizontal="left"/>
    </xf>
    <xf numFmtId="0" fontId="4" fillId="2" borderId="6" xfId="0" applyFont="1" applyFill="1" applyBorder="1" applyAlignment="1">
      <alignment horizontal="left"/>
    </xf>
    <xf numFmtId="0" fontId="0" fillId="2" borderId="6" xfId="0" applyFill="1" applyBorder="1"/>
    <xf numFmtId="14" fontId="4" fillId="2" borderId="6" xfId="0" applyNumberFormat="1" applyFont="1" applyFill="1" applyBorder="1" applyAlignment="1">
      <alignment horizontal="left"/>
    </xf>
    <xf numFmtId="14" fontId="0" fillId="2" borderId="8" xfId="0" applyNumberFormat="1" applyFill="1" applyBorder="1" applyAlignment="1">
      <alignment horizontal="left"/>
    </xf>
    <xf numFmtId="0" fontId="4" fillId="2" borderId="3" xfId="0" applyFont="1" applyFill="1" applyBorder="1" applyAlignment="1"/>
    <xf numFmtId="0" fontId="4" fillId="0" borderId="0" xfId="0" applyFont="1"/>
    <xf numFmtId="0" fontId="4" fillId="2" borderId="5" xfId="0" applyFont="1" applyFill="1" applyBorder="1" applyAlignment="1"/>
    <xf numFmtId="3" fontId="4" fillId="2" borderId="0" xfId="0" applyNumberFormat="1" applyFont="1" applyFill="1" applyBorder="1" applyAlignment="1">
      <alignment horizontal="left"/>
    </xf>
    <xf numFmtId="0" fontId="3" fillId="0" borderId="0" xfId="0" applyFont="1" applyAlignment="1">
      <alignment horizontal="center"/>
    </xf>
    <xf numFmtId="0" fontId="0" fillId="0" borderId="0" xfId="0" applyFont="1" applyAlignment="1"/>
    <xf numFmtId="0" fontId="4" fillId="0" borderId="0" xfId="0" applyFont="1" applyAlignment="1">
      <alignment horizontal="left"/>
    </xf>
    <xf numFmtId="3" fontId="7" fillId="2" borderId="6" xfId="1" applyNumberFormat="1" applyFont="1" applyFill="1" applyBorder="1" applyAlignment="1">
      <alignment horizontal="left"/>
    </xf>
    <xf numFmtId="0" fontId="4" fillId="0" borderId="0" xfId="0" applyFont="1" applyFill="1" applyBorder="1" applyAlignment="1"/>
    <xf numFmtId="0" fontId="0" fillId="0" borderId="0" xfId="0" applyBorder="1" applyAlignment="1">
      <alignment horizontal="left"/>
    </xf>
    <xf numFmtId="0" fontId="4" fillId="0" borderId="0" xfId="0" applyFont="1" applyAlignment="1">
      <alignment vertical="top" wrapText="1"/>
    </xf>
    <xf numFmtId="0" fontId="2" fillId="0" borderId="13" xfId="0" applyFont="1" applyBorder="1"/>
    <xf numFmtId="0" fontId="2" fillId="0" borderId="0" xfId="0" applyFont="1" applyBorder="1" applyAlignment="1">
      <alignment horizontal="left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4" fillId="0" borderId="13" xfId="0" applyFont="1" applyFill="1" applyBorder="1"/>
    <xf numFmtId="0" fontId="0" fillId="0" borderId="0" xfId="0" applyBorder="1"/>
    <xf numFmtId="0" fontId="2" fillId="0" borderId="13" xfId="0" applyFont="1" applyFill="1" applyBorder="1"/>
    <xf numFmtId="4" fontId="0" fillId="0" borderId="0" xfId="0" applyNumberFormat="1" applyBorder="1"/>
    <xf numFmtId="0" fontId="0" fillId="0" borderId="11" xfId="0" applyBorder="1" applyAlignment="1">
      <alignment horizontal="left"/>
    </xf>
    <xf numFmtId="0" fontId="0" fillId="0" borderId="11" xfId="0" applyBorder="1"/>
    <xf numFmtId="4" fontId="0" fillId="0" borderId="11" xfId="0" applyNumberFormat="1" applyBorder="1"/>
    <xf numFmtId="0" fontId="4" fillId="0" borderId="11" xfId="0" applyFont="1" applyFill="1" applyBorder="1" applyAlignment="1">
      <alignment vertical="top"/>
    </xf>
    <xf numFmtId="4" fontId="2" fillId="0" borderId="0" xfId="0" applyNumberFormat="1" applyFont="1" applyBorder="1"/>
    <xf numFmtId="4" fontId="0" fillId="0" borderId="14" xfId="0" applyNumberFormat="1" applyBorder="1"/>
    <xf numFmtId="9" fontId="0" fillId="0" borderId="0" xfId="0" applyNumberFormat="1" applyBorder="1"/>
    <xf numFmtId="0" fontId="4" fillId="0" borderId="0" xfId="0" applyFont="1" applyAlignment="1">
      <alignment vertical="center"/>
    </xf>
    <xf numFmtId="0" fontId="2" fillId="0" borderId="0" xfId="0" applyFont="1"/>
    <xf numFmtId="0" fontId="2" fillId="0" borderId="12" xfId="0" applyFont="1" applyBorder="1" applyAlignment="1">
      <alignment horizontal="left"/>
    </xf>
    <xf numFmtId="0" fontId="2" fillId="0" borderId="12" xfId="0" applyFont="1" applyBorder="1"/>
    <xf numFmtId="4" fontId="2" fillId="0" borderId="12" xfId="0" applyNumberFormat="1" applyFont="1" applyBorder="1"/>
    <xf numFmtId="0" fontId="4" fillId="2" borderId="4" xfId="0" applyFont="1" applyFill="1" applyBorder="1"/>
    <xf numFmtId="0" fontId="0" fillId="0" borderId="0" xfId="0" applyFill="1"/>
    <xf numFmtId="4" fontId="0" fillId="3" borderId="2" xfId="0" applyNumberFormat="1" applyFill="1" applyBorder="1"/>
    <xf numFmtId="4" fontId="0" fillId="3" borderId="7" xfId="0" applyNumberFormat="1" applyFill="1" applyBorder="1"/>
    <xf numFmtId="4" fontId="0" fillId="3" borderId="0" xfId="0" applyNumberFormat="1" applyFill="1" applyBorder="1"/>
    <xf numFmtId="4" fontId="0" fillId="3" borderId="4" xfId="0" applyNumberFormat="1" applyFill="1" applyBorder="1"/>
    <xf numFmtId="4" fontId="0" fillId="3" borderId="5" xfId="0" applyNumberFormat="1" applyFill="1" applyBorder="1"/>
    <xf numFmtId="4" fontId="0" fillId="3" borderId="6" xfId="0" applyNumberFormat="1" applyFill="1" applyBorder="1"/>
    <xf numFmtId="4" fontId="0" fillId="3" borderId="8" xfId="0" applyNumberFormat="1" applyFill="1" applyBorder="1"/>
    <xf numFmtId="4" fontId="4" fillId="3" borderId="0" xfId="0" applyNumberFormat="1" applyFont="1" applyFill="1" applyBorder="1"/>
    <xf numFmtId="4" fontId="4" fillId="3" borderId="6" xfId="0" applyNumberFormat="1" applyFont="1" applyFill="1" applyBorder="1"/>
    <xf numFmtId="4" fontId="4" fillId="0" borderId="0" xfId="0" applyNumberFormat="1" applyFont="1" applyBorder="1" applyAlignment="1">
      <alignment horizontal="center"/>
    </xf>
    <xf numFmtId="0" fontId="8" fillId="0" borderId="0" xfId="0" applyFont="1" applyBorder="1" applyAlignment="1">
      <alignment horizontal="left"/>
    </xf>
    <xf numFmtId="0" fontId="10" fillId="0" borderId="0" xfId="0" applyFont="1" applyBorder="1" applyAlignment="1">
      <alignment horizontal="left"/>
    </xf>
    <xf numFmtId="0" fontId="9" fillId="0" borderId="0" xfId="0" applyFont="1" applyAlignment="1"/>
    <xf numFmtId="0" fontId="11" fillId="2" borderId="0" xfId="0" applyFont="1" applyFill="1" applyBorder="1" applyAlignment="1">
      <alignment horizontal="left"/>
    </xf>
    <xf numFmtId="14" fontId="11" fillId="2" borderId="0" xfId="0" applyNumberFormat="1" applyFont="1" applyFill="1" applyBorder="1" applyAlignment="1">
      <alignment horizontal="left"/>
    </xf>
    <xf numFmtId="9" fontId="11" fillId="2" borderId="0" xfId="0" applyNumberFormat="1" applyFont="1" applyFill="1" applyBorder="1" applyAlignment="1">
      <alignment horizontal="left"/>
    </xf>
    <xf numFmtId="0" fontId="11" fillId="0" borderId="0" xfId="0" applyFont="1"/>
    <xf numFmtId="0" fontId="10" fillId="0" borderId="0" xfId="0" applyFont="1" applyFill="1" applyBorder="1" applyAlignment="1"/>
    <xf numFmtId="4" fontId="0" fillId="0" borderId="0" xfId="0" applyNumberFormat="1" applyFill="1" applyBorder="1"/>
    <xf numFmtId="4" fontId="0" fillId="0" borderId="14" xfId="0" applyNumberFormat="1" applyFill="1" applyBorder="1"/>
    <xf numFmtId="4" fontId="2" fillId="0" borderId="12" xfId="0" applyNumberFormat="1" applyFont="1" applyFill="1" applyBorder="1"/>
    <xf numFmtId="0" fontId="4" fillId="4" borderId="0" xfId="0" applyFont="1" applyFill="1"/>
    <xf numFmtId="14" fontId="0" fillId="4" borderId="0" xfId="0" applyNumberFormat="1" applyFill="1"/>
    <xf numFmtId="0" fontId="0" fillId="4" borderId="2" xfId="0" applyFill="1" applyBorder="1" applyAlignment="1">
      <alignment horizontal="left"/>
    </xf>
    <xf numFmtId="0" fontId="0" fillId="4" borderId="2" xfId="0" applyFill="1" applyBorder="1"/>
    <xf numFmtId="0" fontId="4" fillId="4" borderId="0" xfId="0" applyFont="1" applyFill="1" applyBorder="1" applyAlignment="1">
      <alignment horizontal="left"/>
    </xf>
    <xf numFmtId="0" fontId="0" fillId="4" borderId="0" xfId="0" applyFill="1" applyBorder="1"/>
    <xf numFmtId="0" fontId="0" fillId="4" borderId="0" xfId="0" applyFill="1" applyBorder="1" applyAlignment="1">
      <alignment horizontal="left"/>
    </xf>
    <xf numFmtId="0" fontId="4" fillId="4" borderId="3" xfId="0" applyFont="1" applyFill="1" applyBorder="1" applyAlignment="1"/>
    <xf numFmtId="0" fontId="4" fillId="4" borderId="0" xfId="0" applyFont="1" applyFill="1" applyBorder="1"/>
    <xf numFmtId="3" fontId="4" fillId="4" borderId="0" xfId="0" applyNumberFormat="1" applyFont="1" applyFill="1" applyBorder="1" applyAlignment="1">
      <alignment horizontal="left"/>
    </xf>
    <xf numFmtId="0" fontId="0" fillId="4" borderId="4" xfId="0" applyFill="1" applyBorder="1"/>
    <xf numFmtId="14" fontId="4" fillId="4" borderId="0" xfId="0" applyNumberFormat="1" applyFont="1" applyFill="1" applyBorder="1" applyAlignment="1">
      <alignment horizontal="left"/>
    </xf>
    <xf numFmtId="0" fontId="4" fillId="4" borderId="4" xfId="0" applyFont="1" applyFill="1" applyBorder="1"/>
    <xf numFmtId="0" fontId="4" fillId="4" borderId="4" xfId="0" applyFont="1" applyFill="1" applyBorder="1" applyAlignment="1">
      <alignment horizontal="left"/>
    </xf>
    <xf numFmtId="14" fontId="4" fillId="4" borderId="4" xfId="0" applyNumberFormat="1" applyFont="1" applyFill="1" applyBorder="1" applyAlignment="1">
      <alignment horizontal="left"/>
    </xf>
    <xf numFmtId="4" fontId="0" fillId="4" borderId="1" xfId="0" applyNumberFormat="1" applyFill="1" applyBorder="1"/>
    <xf numFmtId="4" fontId="4" fillId="4" borderId="2" xfId="0" applyNumberFormat="1" applyFont="1" applyFill="1" applyBorder="1"/>
    <xf numFmtId="4" fontId="0" fillId="4" borderId="3" xfId="0" applyNumberFormat="1" applyFill="1" applyBorder="1"/>
    <xf numFmtId="4" fontId="0" fillId="4" borderId="0" xfId="0" applyNumberFormat="1" applyFill="1" applyBorder="1"/>
    <xf numFmtId="14" fontId="0" fillId="4" borderId="0" xfId="0" applyNumberFormat="1" applyFill="1" applyBorder="1" applyAlignment="1">
      <alignment horizontal="left"/>
    </xf>
    <xf numFmtId="4" fontId="2" fillId="4" borderId="0" xfId="0" applyNumberFormat="1" applyFont="1" applyFill="1" applyBorder="1"/>
    <xf numFmtId="0" fontId="0" fillId="4" borderId="0" xfId="0" applyFill="1"/>
    <xf numFmtId="9" fontId="0" fillId="4" borderId="0" xfId="0" applyNumberFormat="1" applyFill="1" applyBorder="1"/>
    <xf numFmtId="0" fontId="4" fillId="4" borderId="1" xfId="0" applyFont="1" applyFill="1" applyBorder="1" applyAlignment="1"/>
    <xf numFmtId="0" fontId="0" fillId="4" borderId="0" xfId="0" applyFont="1" applyFill="1" applyBorder="1"/>
    <xf numFmtId="0" fontId="4" fillId="0" borderId="0" xfId="0" applyFont="1" applyAlignment="1"/>
    <xf numFmtId="0" fontId="0" fillId="0" borderId="0" xfId="0" applyFill="1" applyAlignment="1">
      <alignment horizontal="left" indent="1"/>
    </xf>
    <xf numFmtId="0" fontId="0" fillId="4" borderId="0" xfId="0" applyFill="1" applyAlignment="1">
      <alignment horizontal="left"/>
    </xf>
    <xf numFmtId="0" fontId="0" fillId="0" borderId="0" xfId="0" applyAlignment="1">
      <alignment horizontal="left" indent="1"/>
    </xf>
    <xf numFmtId="0" fontId="4" fillId="4" borderId="3" xfId="0" applyFont="1" applyFill="1" applyBorder="1"/>
    <xf numFmtId="14" fontId="4" fillId="3" borderId="0" xfId="0" applyNumberFormat="1" applyFont="1" applyFill="1" applyBorder="1" applyAlignment="1">
      <alignment horizontal="left"/>
    </xf>
    <xf numFmtId="4" fontId="4" fillId="3" borderId="0" xfId="0" applyNumberFormat="1" applyFont="1" applyFill="1" applyBorder="1" applyAlignment="1"/>
    <xf numFmtId="4" fontId="4" fillId="3" borderId="4" xfId="0" applyNumberFormat="1" applyFont="1" applyFill="1" applyBorder="1" applyAlignment="1"/>
    <xf numFmtId="0" fontId="12" fillId="0" borderId="0" xfId="0" applyFont="1" applyBorder="1" applyAlignment="1">
      <alignment horizontal="left"/>
    </xf>
    <xf numFmtId="0" fontId="0" fillId="2" borderId="2" xfId="0" applyFont="1" applyFill="1" applyBorder="1"/>
    <xf numFmtId="0" fontId="0" fillId="2" borderId="0" xfId="0" applyFont="1" applyFill="1" applyBorder="1"/>
    <xf numFmtId="0" fontId="0" fillId="4" borderId="0" xfId="0" applyFont="1" applyFill="1" applyBorder="1" applyAlignment="1">
      <alignment horizontal="left"/>
    </xf>
    <xf numFmtId="0" fontId="0" fillId="4" borderId="0" xfId="0" applyFont="1" applyFill="1" applyAlignment="1">
      <alignment horizontal="left"/>
    </xf>
    <xf numFmtId="14" fontId="0" fillId="4" borderId="0" xfId="0" applyNumberFormat="1" applyFont="1" applyFill="1" applyBorder="1" applyAlignment="1">
      <alignment horizontal="left"/>
    </xf>
    <xf numFmtId="0" fontId="14" fillId="4" borderId="13" xfId="0" applyFont="1" applyFill="1" applyBorder="1"/>
    <xf numFmtId="0" fontId="0" fillId="0" borderId="13" xfId="0" applyFont="1" applyFill="1" applyBorder="1"/>
    <xf numFmtId="0" fontId="13" fillId="0" borderId="13" xfId="0" applyFont="1" applyFill="1" applyBorder="1"/>
    <xf numFmtId="0" fontId="0" fillId="4" borderId="0" xfId="0" applyFont="1" applyFill="1"/>
    <xf numFmtId="0" fontId="0" fillId="0" borderId="0" xfId="0" applyFont="1"/>
    <xf numFmtId="0" fontId="13" fillId="0" borderId="0" xfId="0" applyFont="1"/>
    <xf numFmtId="0" fontId="0" fillId="0" borderId="0" xfId="0" applyFont="1" applyFill="1"/>
    <xf numFmtId="0" fontId="13" fillId="0" borderId="9" xfId="0" applyFont="1" applyFill="1" applyBorder="1"/>
    <xf numFmtId="0" fontId="0" fillId="0" borderId="13" xfId="0" applyFont="1" applyBorder="1"/>
    <xf numFmtId="0" fontId="14" fillId="4" borderId="13" xfId="0" applyFont="1" applyFill="1" applyBorder="1" applyAlignment="1">
      <alignment vertical="top"/>
    </xf>
    <xf numFmtId="0" fontId="14" fillId="0" borderId="13" xfId="0" applyFont="1" applyFill="1" applyBorder="1" applyAlignment="1">
      <alignment vertical="top"/>
    </xf>
    <xf numFmtId="0" fontId="0" fillId="0" borderId="9" xfId="0" applyFont="1" applyFill="1" applyBorder="1" applyAlignment="1"/>
    <xf numFmtId="0" fontId="13" fillId="0" borderId="0" xfId="0" applyFont="1" applyFill="1"/>
    <xf numFmtId="0" fontId="0" fillId="0" borderId="0" xfId="0" applyFont="1" applyAlignment="1">
      <alignment horizontal="left"/>
    </xf>
    <xf numFmtId="0" fontId="13" fillId="4" borderId="13" xfId="0" applyFont="1" applyFill="1" applyBorder="1"/>
    <xf numFmtId="0" fontId="13" fillId="0" borderId="10" xfId="0" applyFont="1" applyBorder="1"/>
    <xf numFmtId="4" fontId="0" fillId="0" borderId="0" xfId="0" applyNumberFormat="1" applyFont="1" applyBorder="1" applyAlignment="1">
      <alignment horizontal="center" vertical="center"/>
    </xf>
    <xf numFmtId="9" fontId="0" fillId="2" borderId="2" xfId="0" applyNumberFormat="1" applyFont="1" applyFill="1" applyBorder="1" applyAlignment="1">
      <alignment horizontal="left"/>
    </xf>
    <xf numFmtId="9" fontId="0" fillId="2" borderId="0" xfId="0" applyNumberFormat="1" applyFont="1" applyFill="1" applyBorder="1" applyAlignment="1">
      <alignment horizontal="left"/>
    </xf>
    <xf numFmtId="0" fontId="0" fillId="0" borderId="0" xfId="0" applyFill="1" applyAlignment="1">
      <alignment horizontal="left" vertical="top" indent="1"/>
    </xf>
    <xf numFmtId="0" fontId="2" fillId="0" borderId="0" xfId="0" applyFont="1" applyAlignment="1">
      <alignment horizontal="left"/>
    </xf>
    <xf numFmtId="0" fontId="3" fillId="4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C0C0C0"/>
      <color rgb="FFDDDDD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RB1043.CORP.GWPNET.COM\homes\PROPERTY\UNEARNE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UNEARN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23"/>
  <sheetViews>
    <sheetView tabSelected="1" zoomScale="80" zoomScaleNormal="80" workbookViewId="0">
      <selection activeCell="B40" sqref="B40"/>
    </sheetView>
  </sheetViews>
  <sheetFormatPr defaultColWidth="9" defaultRowHeight="14.25" x14ac:dyDescent="0.2"/>
  <cols>
    <col min="1" max="1" width="44.6640625" style="2" customWidth="1"/>
    <col min="2" max="2" width="21.6640625" style="4" customWidth="1"/>
    <col min="3" max="3" width="18.6640625" customWidth="1"/>
    <col min="4" max="4" width="31.6640625" customWidth="1"/>
    <col min="5" max="5" width="25.6640625" bestFit="1" customWidth="1"/>
    <col min="6" max="6" width="49.88671875" customWidth="1"/>
  </cols>
  <sheetData>
    <row r="1" spans="1:6" ht="30" customHeight="1" x14ac:dyDescent="0.55000000000000004">
      <c r="A1" s="5"/>
      <c r="B1" s="5"/>
      <c r="C1" s="5"/>
      <c r="D1" s="5"/>
      <c r="E1" s="5"/>
    </row>
    <row r="2" spans="1:6" x14ac:dyDescent="0.2">
      <c r="A2" s="133" t="s">
        <v>84</v>
      </c>
      <c r="B2" s="133"/>
      <c r="C2" s="133"/>
      <c r="D2" s="133"/>
      <c r="E2" s="133"/>
      <c r="F2" s="95" t="s">
        <v>14</v>
      </c>
    </row>
    <row r="3" spans="1:6" x14ac:dyDescent="0.2">
      <c r="F3" s="75">
        <v>42931</v>
      </c>
    </row>
    <row r="4" spans="1:6" ht="19.5" x14ac:dyDescent="0.25">
      <c r="A4" s="134" t="s">
        <v>15</v>
      </c>
      <c r="B4" s="134"/>
      <c r="C4" s="134"/>
      <c r="D4" s="134"/>
      <c r="E4" s="134"/>
    </row>
    <row r="5" spans="1:6" ht="19.5" x14ac:dyDescent="0.25">
      <c r="A5" s="1"/>
      <c r="B5" s="3"/>
      <c r="C5" s="24"/>
      <c r="D5" s="24"/>
      <c r="E5" s="24"/>
    </row>
    <row r="6" spans="1:6" ht="15" thickBot="1" x14ac:dyDescent="0.25">
      <c r="D6" s="69"/>
    </row>
    <row r="7" spans="1:6" x14ac:dyDescent="0.2">
      <c r="A7" s="97" t="s">
        <v>16</v>
      </c>
      <c r="B7" s="76" t="s">
        <v>0</v>
      </c>
      <c r="C7" s="77"/>
      <c r="D7" s="108"/>
      <c r="E7" s="130"/>
      <c r="F7" s="6"/>
    </row>
    <row r="8" spans="1:6" x14ac:dyDescent="0.2">
      <c r="A8" s="81" t="s">
        <v>17</v>
      </c>
      <c r="B8" s="78" t="s">
        <v>2</v>
      </c>
      <c r="C8" s="79"/>
      <c r="D8" s="109" t="s">
        <v>91</v>
      </c>
      <c r="E8" s="131">
        <v>0.45</v>
      </c>
      <c r="F8" s="10"/>
    </row>
    <row r="9" spans="1:6" x14ac:dyDescent="0.2">
      <c r="A9" s="81" t="s">
        <v>18</v>
      </c>
      <c r="B9" s="80" t="s">
        <v>1</v>
      </c>
      <c r="C9" s="79"/>
      <c r="D9" s="109"/>
      <c r="E9" s="109"/>
      <c r="F9" s="10"/>
    </row>
    <row r="10" spans="1:6" x14ac:dyDescent="0.2">
      <c r="A10" s="81" t="s">
        <v>19</v>
      </c>
      <c r="B10" s="78" t="s">
        <v>2</v>
      </c>
      <c r="C10" s="79"/>
      <c r="D10" s="109"/>
      <c r="E10" s="109"/>
      <c r="F10" s="13"/>
    </row>
    <row r="11" spans="1:6" x14ac:dyDescent="0.2">
      <c r="A11" s="103" t="s">
        <v>81</v>
      </c>
      <c r="B11" s="80"/>
      <c r="C11" s="79"/>
      <c r="D11" s="98" t="s">
        <v>31</v>
      </c>
      <c r="E11" s="98" t="s">
        <v>3</v>
      </c>
      <c r="F11" s="84"/>
    </row>
    <row r="12" spans="1:6" x14ac:dyDescent="0.2">
      <c r="A12" s="103" t="s">
        <v>82</v>
      </c>
      <c r="B12" s="80"/>
      <c r="C12" s="79"/>
      <c r="D12" s="109"/>
      <c r="E12" s="109"/>
      <c r="F12" s="13"/>
    </row>
    <row r="13" spans="1:6" x14ac:dyDescent="0.2">
      <c r="A13" s="7" t="s">
        <v>20</v>
      </c>
      <c r="B13" s="11" t="s">
        <v>11</v>
      </c>
      <c r="C13" s="9"/>
      <c r="D13" s="109"/>
      <c r="E13" s="109"/>
      <c r="F13" s="13"/>
    </row>
    <row r="14" spans="1:6" x14ac:dyDescent="0.2">
      <c r="A14" s="7" t="s">
        <v>21</v>
      </c>
      <c r="B14" s="8" t="s">
        <v>12</v>
      </c>
      <c r="C14" s="9"/>
      <c r="D14" s="109"/>
      <c r="E14" s="109"/>
      <c r="F14" s="13"/>
    </row>
    <row r="15" spans="1:6" x14ac:dyDescent="0.2">
      <c r="A15" s="81" t="s">
        <v>22</v>
      </c>
      <c r="B15" s="78" t="s">
        <v>10</v>
      </c>
      <c r="C15" s="79"/>
      <c r="D15" s="98" t="s">
        <v>32</v>
      </c>
      <c r="E15" s="110">
        <v>98747</v>
      </c>
      <c r="F15" s="84"/>
    </row>
    <row r="16" spans="1:6" s="21" customFormat="1" x14ac:dyDescent="0.2">
      <c r="A16" s="81" t="s">
        <v>23</v>
      </c>
      <c r="B16" s="78" t="s">
        <v>8</v>
      </c>
      <c r="C16" s="82"/>
      <c r="D16" s="109" t="s">
        <v>33</v>
      </c>
      <c r="E16" s="109" t="s">
        <v>79</v>
      </c>
      <c r="F16" s="51"/>
    </row>
    <row r="17" spans="1:6" s="21" customFormat="1" x14ac:dyDescent="0.2">
      <c r="A17" s="20" t="s">
        <v>24</v>
      </c>
      <c r="B17" s="8" t="s">
        <v>4</v>
      </c>
      <c r="C17" s="12"/>
      <c r="D17" s="111" t="s">
        <v>88</v>
      </c>
      <c r="E17" s="112">
        <v>42926</v>
      </c>
      <c r="F17" s="86"/>
    </row>
    <row r="18" spans="1:6" x14ac:dyDescent="0.2">
      <c r="A18" s="81" t="s">
        <v>25</v>
      </c>
      <c r="B18" s="78" t="s">
        <v>9</v>
      </c>
      <c r="C18" s="79"/>
      <c r="D18" s="110" t="s">
        <v>34</v>
      </c>
      <c r="E18" s="112">
        <v>42370</v>
      </c>
      <c r="F18" s="87"/>
    </row>
    <row r="19" spans="1:6" x14ac:dyDescent="0.2">
      <c r="A19" s="81" t="s">
        <v>26</v>
      </c>
      <c r="B19" s="83">
        <v>7000000</v>
      </c>
      <c r="C19" s="79"/>
      <c r="D19" s="78" t="s">
        <v>35</v>
      </c>
      <c r="E19" s="85">
        <v>42735</v>
      </c>
      <c r="F19" s="88"/>
    </row>
    <row r="20" spans="1:6" x14ac:dyDescent="0.2">
      <c r="A20" s="81" t="s">
        <v>27</v>
      </c>
      <c r="B20" s="83">
        <v>1200000</v>
      </c>
      <c r="C20" s="79"/>
      <c r="D20" s="8"/>
      <c r="E20" s="14"/>
      <c r="F20" s="15"/>
    </row>
    <row r="21" spans="1:6" x14ac:dyDescent="0.2">
      <c r="A21" s="20" t="s">
        <v>28</v>
      </c>
      <c r="B21" s="23" t="s">
        <v>5</v>
      </c>
      <c r="C21" s="9"/>
      <c r="D21" s="8"/>
      <c r="E21" s="14"/>
      <c r="F21" s="15"/>
    </row>
    <row r="22" spans="1:6" x14ac:dyDescent="0.2">
      <c r="A22" s="20" t="s">
        <v>29</v>
      </c>
      <c r="B22" s="23" t="s">
        <v>5</v>
      </c>
      <c r="C22" s="9"/>
      <c r="D22" s="66"/>
      <c r="E22" s="67"/>
      <c r="F22" s="15"/>
    </row>
    <row r="23" spans="1:6" x14ac:dyDescent="0.2">
      <c r="A23" s="20" t="s">
        <v>30</v>
      </c>
      <c r="B23" s="23"/>
      <c r="C23" s="9"/>
      <c r="D23" s="66"/>
      <c r="E23" s="67"/>
      <c r="F23" s="15"/>
    </row>
    <row r="24" spans="1:6" x14ac:dyDescent="0.2">
      <c r="A24" s="20"/>
      <c r="B24" s="23"/>
      <c r="C24" s="9"/>
      <c r="D24" s="66"/>
      <c r="E24" s="67"/>
      <c r="F24" s="15"/>
    </row>
    <row r="25" spans="1:6" x14ac:dyDescent="0.2">
      <c r="A25" s="20"/>
      <c r="B25" s="23"/>
      <c r="C25" s="9"/>
      <c r="D25" s="66"/>
      <c r="E25" s="68"/>
      <c r="F25" s="15"/>
    </row>
    <row r="26" spans="1:6" ht="15" thickBot="1" x14ac:dyDescent="0.25">
      <c r="A26" s="22"/>
      <c r="B26" s="27"/>
      <c r="C26" s="17"/>
      <c r="D26" s="16"/>
      <c r="E26" s="18"/>
      <c r="F26" s="19"/>
    </row>
    <row r="28" spans="1:6" ht="15" thickBot="1" x14ac:dyDescent="0.25">
      <c r="A28" s="38"/>
      <c r="B28" s="38"/>
      <c r="C28" s="38"/>
      <c r="D28" s="38"/>
      <c r="E28" s="38"/>
      <c r="F28" s="38"/>
    </row>
    <row r="29" spans="1:6" x14ac:dyDescent="0.2">
      <c r="A29" s="89" t="s">
        <v>37</v>
      </c>
      <c r="B29" s="90" t="s">
        <v>83</v>
      </c>
      <c r="C29" s="53"/>
      <c r="D29" s="53"/>
      <c r="E29" s="53"/>
      <c r="F29" s="54"/>
    </row>
    <row r="30" spans="1:6" x14ac:dyDescent="0.2">
      <c r="A30" s="91" t="s">
        <v>38</v>
      </c>
      <c r="B30" s="92" t="s">
        <v>6</v>
      </c>
      <c r="C30" s="55"/>
      <c r="D30" s="55"/>
      <c r="E30" s="55"/>
      <c r="F30" s="56"/>
    </row>
    <row r="31" spans="1:6" x14ac:dyDescent="0.2">
      <c r="A31" s="91" t="s">
        <v>39</v>
      </c>
      <c r="B31" s="93">
        <v>42491</v>
      </c>
      <c r="C31" s="60" t="s">
        <v>85</v>
      </c>
      <c r="D31" s="104">
        <v>42492</v>
      </c>
      <c r="E31" s="105" t="s">
        <v>86</v>
      </c>
      <c r="F31" s="106" t="s">
        <v>87</v>
      </c>
    </row>
    <row r="32" spans="1:6" x14ac:dyDescent="0.2">
      <c r="A32" s="91" t="s">
        <v>40</v>
      </c>
      <c r="B32" s="93" t="s">
        <v>36</v>
      </c>
      <c r="C32" s="55"/>
      <c r="D32" s="55"/>
      <c r="E32" s="55"/>
      <c r="F32" s="56"/>
    </row>
    <row r="33" spans="1:7" ht="15" thickBot="1" x14ac:dyDescent="0.25">
      <c r="A33" s="57"/>
      <c r="B33" s="61"/>
      <c r="C33" s="58"/>
      <c r="D33" s="58"/>
      <c r="E33" s="58"/>
      <c r="F33" s="59"/>
    </row>
    <row r="34" spans="1:7" x14ac:dyDescent="0.2">
      <c r="A34" s="38"/>
      <c r="B34" s="38"/>
      <c r="C34" s="38"/>
      <c r="D34" s="38"/>
      <c r="E34" s="38"/>
      <c r="F34" s="38"/>
    </row>
    <row r="35" spans="1:7" x14ac:dyDescent="0.2">
      <c r="A35" s="70"/>
      <c r="B35" s="64"/>
    </row>
    <row r="36" spans="1:7" x14ac:dyDescent="0.2">
      <c r="A36" s="28"/>
      <c r="B36" s="29"/>
    </row>
    <row r="37" spans="1:7" x14ac:dyDescent="0.2">
      <c r="A37" s="31"/>
      <c r="B37" s="32"/>
      <c r="C37" s="33"/>
      <c r="D37" s="34" t="s">
        <v>41</v>
      </c>
      <c r="E37" s="34"/>
      <c r="F37" s="34"/>
      <c r="G37" s="33"/>
    </row>
    <row r="38" spans="1:7" x14ac:dyDescent="0.2">
      <c r="A38" s="35"/>
      <c r="B38" s="29"/>
      <c r="C38" s="36"/>
      <c r="D38" s="36"/>
      <c r="E38" s="36"/>
      <c r="F38" s="36"/>
      <c r="G38" s="36"/>
    </row>
    <row r="39" spans="1:7" x14ac:dyDescent="0.2">
      <c r="A39" s="37" t="s">
        <v>7</v>
      </c>
      <c r="B39" s="29"/>
      <c r="C39" s="36"/>
      <c r="D39" s="36"/>
      <c r="E39" s="36"/>
      <c r="F39" s="38"/>
      <c r="G39" s="36"/>
    </row>
    <row r="40" spans="1:7" x14ac:dyDescent="0.2">
      <c r="A40" s="37"/>
      <c r="B40" s="29"/>
      <c r="C40" s="36"/>
      <c r="D40" s="36"/>
      <c r="E40" s="36"/>
      <c r="F40" s="38"/>
      <c r="G40" s="36"/>
    </row>
    <row r="41" spans="1:7" x14ac:dyDescent="0.2">
      <c r="A41" s="113" t="s">
        <v>42</v>
      </c>
      <c r="B41" s="32"/>
      <c r="C41" s="33"/>
      <c r="D41" s="94">
        <f>D43+D50</f>
        <v>5000000</v>
      </c>
      <c r="E41" s="38"/>
      <c r="F41" s="38"/>
      <c r="G41" s="36"/>
    </row>
    <row r="42" spans="1:7" x14ac:dyDescent="0.2">
      <c r="A42" s="114" t="s">
        <v>43</v>
      </c>
      <c r="B42" s="29"/>
      <c r="C42" s="36"/>
      <c r="D42" s="38"/>
      <c r="E42" s="38"/>
      <c r="F42" s="38"/>
      <c r="G42" s="36"/>
    </row>
    <row r="43" spans="1:7" x14ac:dyDescent="0.2">
      <c r="A43" s="115" t="s">
        <v>44</v>
      </c>
      <c r="B43" s="32"/>
      <c r="C43" s="33"/>
      <c r="D43" s="43">
        <f>SUM(D44:D48)</f>
        <v>4000000</v>
      </c>
      <c r="E43" s="38"/>
      <c r="F43" s="38"/>
      <c r="G43" s="36"/>
    </row>
    <row r="44" spans="1:7" x14ac:dyDescent="0.2">
      <c r="A44" s="116" t="s">
        <v>89</v>
      </c>
      <c r="B44" s="107"/>
      <c r="C44" s="36"/>
      <c r="D44" s="92">
        <v>4000000</v>
      </c>
      <c r="E44" s="38"/>
      <c r="F44" s="38"/>
      <c r="G44" s="36"/>
    </row>
    <row r="45" spans="1:7" x14ac:dyDescent="0.2">
      <c r="A45" s="117" t="s">
        <v>45</v>
      </c>
      <c r="B45" s="29"/>
      <c r="C45" s="36"/>
      <c r="D45" s="38"/>
      <c r="E45" s="38"/>
      <c r="F45" s="38"/>
      <c r="G45" s="36"/>
    </row>
    <row r="46" spans="1:7" x14ac:dyDescent="0.2">
      <c r="A46" s="117" t="s">
        <v>46</v>
      </c>
      <c r="B46" s="29"/>
      <c r="C46" s="36"/>
      <c r="D46" s="38"/>
      <c r="E46" s="38"/>
      <c r="F46" s="38"/>
      <c r="G46" s="36"/>
    </row>
    <row r="47" spans="1:7" x14ac:dyDescent="0.2">
      <c r="A47" s="117" t="s">
        <v>47</v>
      </c>
      <c r="B47" s="29"/>
      <c r="C47" s="36"/>
      <c r="D47" s="36"/>
      <c r="E47" s="38"/>
      <c r="F47" s="38"/>
      <c r="G47" s="36"/>
    </row>
    <row r="48" spans="1:7" x14ac:dyDescent="0.2">
      <c r="A48" s="116" t="s">
        <v>48</v>
      </c>
      <c r="B48" s="29"/>
      <c r="C48" s="36"/>
      <c r="D48" s="92"/>
      <c r="E48" s="38"/>
      <c r="F48" s="38"/>
      <c r="G48" s="36"/>
    </row>
    <row r="49" spans="1:7" x14ac:dyDescent="0.2">
      <c r="A49" s="117"/>
      <c r="B49" s="29"/>
      <c r="C49" s="36"/>
      <c r="D49" s="38"/>
      <c r="E49" s="38"/>
      <c r="F49" s="38"/>
      <c r="G49" s="36"/>
    </row>
    <row r="50" spans="1:7" x14ac:dyDescent="0.2">
      <c r="A50" s="118" t="s">
        <v>49</v>
      </c>
      <c r="B50" s="32"/>
      <c r="C50" s="33"/>
      <c r="D50" s="43">
        <f>SUM(D51:D55)</f>
        <v>1000000</v>
      </c>
      <c r="E50" s="38"/>
      <c r="F50" s="38"/>
      <c r="G50" s="36"/>
    </row>
    <row r="51" spans="1:7" x14ac:dyDescent="0.2">
      <c r="A51" s="116" t="s">
        <v>90</v>
      </c>
      <c r="B51" s="29"/>
      <c r="C51" s="36"/>
      <c r="D51" s="92">
        <v>1000000</v>
      </c>
      <c r="E51" s="38"/>
      <c r="F51" s="38"/>
      <c r="G51" s="36"/>
    </row>
    <row r="52" spans="1:7" x14ac:dyDescent="0.2">
      <c r="A52" s="119" t="s">
        <v>50</v>
      </c>
      <c r="B52" s="29"/>
      <c r="C52" s="36"/>
      <c r="D52" s="38"/>
      <c r="E52" s="38"/>
      <c r="F52" s="38"/>
      <c r="G52" s="36"/>
    </row>
    <row r="53" spans="1:7" x14ac:dyDescent="0.2">
      <c r="A53" s="119" t="s">
        <v>51</v>
      </c>
      <c r="B53" s="29"/>
      <c r="C53" s="36"/>
      <c r="D53" s="38"/>
      <c r="E53" s="38"/>
      <c r="F53" s="38"/>
      <c r="G53" s="36"/>
    </row>
    <row r="54" spans="1:7" x14ac:dyDescent="0.2">
      <c r="A54" s="119" t="s">
        <v>52</v>
      </c>
      <c r="B54" s="29"/>
      <c r="C54" s="36"/>
      <c r="D54" s="38"/>
      <c r="E54" s="38"/>
      <c r="F54" s="38"/>
      <c r="G54" s="36"/>
    </row>
    <row r="55" spans="1:7" x14ac:dyDescent="0.2">
      <c r="A55" s="116" t="s">
        <v>53</v>
      </c>
      <c r="B55" s="29"/>
      <c r="C55" s="36"/>
      <c r="D55" s="92"/>
      <c r="E55" s="38"/>
      <c r="F55" s="38"/>
      <c r="G55" s="36"/>
    </row>
    <row r="56" spans="1:7" x14ac:dyDescent="0.2">
      <c r="A56" s="114"/>
      <c r="B56" s="29"/>
      <c r="C56" s="36"/>
      <c r="D56" s="38"/>
      <c r="E56" s="38"/>
      <c r="F56" s="38"/>
      <c r="G56" s="36"/>
    </row>
    <row r="57" spans="1:7" x14ac:dyDescent="0.2">
      <c r="A57" s="120" t="s">
        <v>54</v>
      </c>
      <c r="B57" s="39"/>
      <c r="C57" s="40"/>
      <c r="D57" s="41"/>
      <c r="E57" s="41"/>
      <c r="F57" s="41"/>
      <c r="G57" s="36"/>
    </row>
    <row r="58" spans="1:7" x14ac:dyDescent="0.2">
      <c r="A58" s="121"/>
      <c r="B58" s="29"/>
      <c r="C58" s="36"/>
      <c r="D58" s="38"/>
      <c r="E58" s="38"/>
      <c r="F58" s="38"/>
      <c r="G58" s="36"/>
    </row>
    <row r="59" spans="1:7" x14ac:dyDescent="0.2">
      <c r="A59" s="122" t="s">
        <v>55</v>
      </c>
      <c r="B59" s="32"/>
      <c r="C59" s="33"/>
      <c r="D59" s="94">
        <f>D61+D68</f>
        <v>3800000</v>
      </c>
      <c r="E59" s="38"/>
      <c r="F59" s="99" t="s">
        <v>78</v>
      </c>
      <c r="G59" s="36"/>
    </row>
    <row r="60" spans="1:7" x14ac:dyDescent="0.2">
      <c r="A60" s="114" t="s">
        <v>56</v>
      </c>
      <c r="B60" s="63"/>
      <c r="C60" s="36"/>
      <c r="D60" s="38"/>
      <c r="E60" s="38"/>
      <c r="F60" s="38"/>
      <c r="G60" s="36"/>
    </row>
    <row r="61" spans="1:7" x14ac:dyDescent="0.2">
      <c r="A61" s="115" t="s">
        <v>44</v>
      </c>
      <c r="B61" s="32"/>
      <c r="C61" s="33"/>
      <c r="D61" s="43">
        <f>SUM(D62:D66)</f>
        <v>2800000</v>
      </c>
      <c r="E61" s="38"/>
      <c r="F61" s="38"/>
      <c r="G61" s="36"/>
    </row>
    <row r="62" spans="1:7" x14ac:dyDescent="0.2">
      <c r="A62" s="116" t="s">
        <v>89</v>
      </c>
      <c r="B62" s="29"/>
      <c r="C62" s="36"/>
      <c r="D62" s="92">
        <f>D44-1200000</f>
        <v>2800000</v>
      </c>
      <c r="E62" s="38"/>
      <c r="F62" s="38"/>
      <c r="G62" s="36"/>
    </row>
    <row r="63" spans="1:7" x14ac:dyDescent="0.2">
      <c r="A63" s="117" t="s">
        <v>45</v>
      </c>
      <c r="B63" s="29"/>
      <c r="C63" s="36"/>
      <c r="D63" s="38"/>
      <c r="E63" s="38"/>
      <c r="F63" s="38"/>
      <c r="G63" s="36"/>
    </row>
    <row r="64" spans="1:7" x14ac:dyDescent="0.2">
      <c r="A64" s="117" t="s">
        <v>46</v>
      </c>
      <c r="B64" s="29"/>
      <c r="C64" s="36"/>
      <c r="D64" s="38"/>
      <c r="E64" s="38"/>
      <c r="F64" s="38"/>
      <c r="G64" s="36"/>
    </row>
    <row r="65" spans="1:7" x14ac:dyDescent="0.2">
      <c r="A65" s="117" t="s">
        <v>47</v>
      </c>
      <c r="B65" s="29"/>
      <c r="C65" s="36"/>
      <c r="D65" s="38"/>
      <c r="E65" s="38"/>
      <c r="F65" s="38"/>
      <c r="G65" s="36"/>
    </row>
    <row r="66" spans="1:7" x14ac:dyDescent="0.2">
      <c r="A66" s="116" t="s">
        <v>48</v>
      </c>
      <c r="B66" s="29"/>
      <c r="C66" s="36"/>
      <c r="D66" s="38"/>
      <c r="E66" s="38"/>
      <c r="F66" s="38"/>
      <c r="G66" s="36"/>
    </row>
    <row r="67" spans="1:7" x14ac:dyDescent="0.2">
      <c r="A67" s="117"/>
      <c r="B67" s="29"/>
      <c r="C67" s="36"/>
      <c r="D67" s="38"/>
      <c r="E67" s="38"/>
      <c r="F67" s="38"/>
      <c r="G67" s="36"/>
    </row>
    <row r="68" spans="1:7" x14ac:dyDescent="0.2">
      <c r="A68" s="118" t="s">
        <v>49</v>
      </c>
      <c r="B68" s="32"/>
      <c r="C68" s="33"/>
      <c r="D68" s="43">
        <f>SUM(D69:D73)</f>
        <v>1000000</v>
      </c>
      <c r="E68" s="38"/>
      <c r="F68" s="38"/>
      <c r="G68" s="36"/>
    </row>
    <row r="69" spans="1:7" x14ac:dyDescent="0.2">
      <c r="A69" s="116" t="s">
        <v>90</v>
      </c>
      <c r="B69" s="29"/>
      <c r="C69" s="36"/>
      <c r="D69" s="92">
        <v>1000000</v>
      </c>
      <c r="E69" s="38"/>
      <c r="F69" s="38"/>
      <c r="G69" s="36"/>
    </row>
    <row r="70" spans="1:7" x14ac:dyDescent="0.2">
      <c r="A70" s="119" t="s">
        <v>50</v>
      </c>
      <c r="B70" s="29"/>
      <c r="C70" s="36"/>
      <c r="D70" s="38"/>
      <c r="E70" s="38"/>
      <c r="F70" s="38"/>
      <c r="G70" s="36"/>
    </row>
    <row r="71" spans="1:7" x14ac:dyDescent="0.2">
      <c r="A71" s="119" t="s">
        <v>51</v>
      </c>
      <c r="B71" s="29"/>
      <c r="C71" s="36"/>
      <c r="D71" s="38"/>
      <c r="E71" s="38"/>
      <c r="F71" s="38"/>
      <c r="G71" s="36"/>
    </row>
    <row r="72" spans="1:7" x14ac:dyDescent="0.2">
      <c r="A72" s="119" t="s">
        <v>52</v>
      </c>
      <c r="B72" s="29"/>
      <c r="C72" s="36"/>
      <c r="D72" s="38"/>
      <c r="E72" s="38"/>
      <c r="F72" s="38"/>
      <c r="G72" s="36"/>
    </row>
    <row r="73" spans="1:7" x14ac:dyDescent="0.2">
      <c r="A73" s="116" t="s">
        <v>53</v>
      </c>
      <c r="B73" s="29"/>
      <c r="C73" s="36"/>
      <c r="D73" s="92"/>
      <c r="E73" s="38"/>
      <c r="F73" s="38"/>
      <c r="G73" s="36"/>
    </row>
    <row r="74" spans="1:7" x14ac:dyDescent="0.2">
      <c r="A74" s="123"/>
      <c r="B74" s="29"/>
      <c r="C74" s="36"/>
      <c r="D74" s="38"/>
      <c r="E74" s="38"/>
      <c r="F74" s="38"/>
      <c r="G74" s="36"/>
    </row>
    <row r="75" spans="1:7" x14ac:dyDescent="0.2">
      <c r="A75" s="123"/>
      <c r="B75" s="29"/>
      <c r="C75" s="36"/>
      <c r="D75" s="38"/>
      <c r="E75" s="38"/>
      <c r="F75" s="38"/>
      <c r="G75" s="36"/>
    </row>
    <row r="76" spans="1:7" x14ac:dyDescent="0.2">
      <c r="A76" s="124"/>
      <c r="B76" s="39"/>
      <c r="C76" s="40"/>
      <c r="D76" s="42"/>
      <c r="E76" s="41"/>
      <c r="F76" s="41"/>
      <c r="G76" s="36"/>
    </row>
    <row r="77" spans="1:7" x14ac:dyDescent="0.2">
      <c r="A77" s="122" t="s">
        <v>92</v>
      </c>
      <c r="B77" s="29"/>
      <c r="C77" s="96">
        <v>0.4</v>
      </c>
      <c r="D77" s="38">
        <f>D75*$C$77</f>
        <v>0</v>
      </c>
      <c r="E77" s="62" t="s">
        <v>80</v>
      </c>
      <c r="F77" s="129" t="s">
        <v>94</v>
      </c>
      <c r="G77" s="36"/>
    </row>
    <row r="78" spans="1:7" x14ac:dyDescent="0.2">
      <c r="A78" s="123"/>
      <c r="B78" s="29"/>
      <c r="C78" s="45"/>
      <c r="D78" s="38"/>
      <c r="E78" s="38"/>
      <c r="F78" s="38"/>
      <c r="G78" s="36"/>
    </row>
    <row r="79" spans="1:7" x14ac:dyDescent="0.2">
      <c r="A79" s="115" t="s">
        <v>44</v>
      </c>
      <c r="B79" s="32"/>
      <c r="C79" s="33"/>
      <c r="D79" s="43">
        <f>SUM(D80:D84)</f>
        <v>1120000</v>
      </c>
      <c r="E79" s="71">
        <v>500000</v>
      </c>
      <c r="F79" s="94">
        <f>D79-E79</f>
        <v>620000</v>
      </c>
      <c r="G79" s="36"/>
    </row>
    <row r="80" spans="1:7" x14ac:dyDescent="0.2">
      <c r="A80" s="116" t="s">
        <v>89</v>
      </c>
      <c r="B80" s="29"/>
      <c r="C80" s="36"/>
      <c r="D80" s="38">
        <f>D62*C77</f>
        <v>1120000</v>
      </c>
      <c r="E80" s="38"/>
      <c r="F80" s="71"/>
      <c r="G80" s="36"/>
    </row>
    <row r="81" spans="1:7" x14ac:dyDescent="0.2">
      <c r="A81" s="117" t="s">
        <v>45</v>
      </c>
      <c r="B81" s="29"/>
      <c r="C81" s="36"/>
      <c r="D81" s="38"/>
      <c r="E81" s="38"/>
      <c r="F81" s="71"/>
      <c r="G81" s="36"/>
    </row>
    <row r="82" spans="1:7" x14ac:dyDescent="0.2">
      <c r="A82" s="117" t="s">
        <v>46</v>
      </c>
      <c r="B82" s="29"/>
      <c r="C82" s="36"/>
      <c r="D82" s="38"/>
      <c r="E82" s="38"/>
      <c r="F82" s="71"/>
      <c r="G82" s="36"/>
    </row>
    <row r="83" spans="1:7" x14ac:dyDescent="0.2">
      <c r="A83" s="117" t="s">
        <v>47</v>
      </c>
      <c r="B83" s="29"/>
      <c r="C83" s="36"/>
      <c r="D83" s="38"/>
      <c r="E83" s="38"/>
      <c r="F83" s="71"/>
      <c r="G83" s="36"/>
    </row>
    <row r="84" spans="1:7" x14ac:dyDescent="0.2">
      <c r="A84" s="119" t="s">
        <v>48</v>
      </c>
      <c r="B84" s="29"/>
      <c r="C84" s="36"/>
      <c r="D84" s="38"/>
      <c r="E84" s="38"/>
      <c r="F84" s="71"/>
      <c r="G84" s="36"/>
    </row>
    <row r="85" spans="1:7" x14ac:dyDescent="0.2">
      <c r="A85" s="119"/>
      <c r="B85" s="29"/>
      <c r="C85" s="36"/>
      <c r="D85" s="38"/>
      <c r="E85" s="38"/>
      <c r="F85" s="71"/>
      <c r="G85" s="36"/>
    </row>
    <row r="86" spans="1:7" x14ac:dyDescent="0.2">
      <c r="A86" s="125" t="s">
        <v>49</v>
      </c>
      <c r="B86" s="32"/>
      <c r="C86" s="33"/>
      <c r="D86" s="43">
        <f>SUM(D87:D91)</f>
        <v>400000</v>
      </c>
      <c r="E86" s="38"/>
      <c r="F86" s="71"/>
      <c r="G86" s="36"/>
    </row>
    <row r="87" spans="1:7" x14ac:dyDescent="0.2">
      <c r="A87" s="126" t="s">
        <v>90</v>
      </c>
      <c r="B87" s="29"/>
      <c r="C87" s="36"/>
      <c r="D87" s="38">
        <f>D69*C77</f>
        <v>400000</v>
      </c>
      <c r="E87" s="38"/>
      <c r="F87" s="71"/>
      <c r="G87" s="36"/>
    </row>
    <row r="88" spans="1:7" x14ac:dyDescent="0.2">
      <c r="A88" s="119" t="s">
        <v>50</v>
      </c>
      <c r="B88" s="29"/>
      <c r="C88" s="36"/>
      <c r="D88" s="38"/>
      <c r="E88" s="38"/>
      <c r="F88" s="71"/>
      <c r="G88" s="36"/>
    </row>
    <row r="89" spans="1:7" x14ac:dyDescent="0.2">
      <c r="A89" s="119" t="s">
        <v>51</v>
      </c>
      <c r="B89" s="29"/>
      <c r="C89" s="36"/>
      <c r="D89" s="38"/>
      <c r="E89" s="38"/>
      <c r="F89" s="71"/>
      <c r="G89" s="36"/>
    </row>
    <row r="90" spans="1:7" x14ac:dyDescent="0.2">
      <c r="A90" s="119" t="s">
        <v>52</v>
      </c>
      <c r="B90" s="29"/>
      <c r="C90" s="36"/>
      <c r="D90" s="38"/>
      <c r="E90" s="38"/>
      <c r="F90" s="71"/>
      <c r="G90" s="36"/>
    </row>
    <row r="91" spans="1:7" ht="15" thickBot="1" x14ac:dyDescent="0.25">
      <c r="A91" s="119" t="s">
        <v>53</v>
      </c>
      <c r="B91" s="29"/>
      <c r="C91" s="36"/>
      <c r="D91" s="38"/>
      <c r="E91" s="44"/>
      <c r="F91" s="72"/>
      <c r="G91" s="36"/>
    </row>
    <row r="92" spans="1:7" ht="15" thickTop="1" x14ac:dyDescent="0.2">
      <c r="A92" s="121"/>
      <c r="B92" s="29"/>
      <c r="C92" s="36"/>
      <c r="D92" s="38"/>
      <c r="E92" s="38"/>
      <c r="F92" s="71"/>
      <c r="G92" s="36"/>
    </row>
    <row r="93" spans="1:7" s="47" customFormat="1" x14ac:dyDescent="0.2">
      <c r="A93" s="127" t="s">
        <v>57</v>
      </c>
      <c r="B93" s="32"/>
      <c r="C93" s="33"/>
      <c r="D93" s="43">
        <v>300000</v>
      </c>
      <c r="E93" s="43">
        <v>150000</v>
      </c>
      <c r="F93" s="94">
        <f>D93-E93</f>
        <v>150000</v>
      </c>
      <c r="G93" s="33"/>
    </row>
    <row r="94" spans="1:7" x14ac:dyDescent="0.2">
      <c r="A94" s="121"/>
      <c r="B94" s="29"/>
      <c r="C94" s="36"/>
      <c r="D94" s="38"/>
      <c r="E94" s="38"/>
      <c r="F94" s="38"/>
      <c r="G94" s="36"/>
    </row>
    <row r="95" spans="1:7" s="47" customFormat="1" x14ac:dyDescent="0.2">
      <c r="A95" s="128" t="s">
        <v>93</v>
      </c>
      <c r="B95" s="48"/>
      <c r="C95" s="49"/>
      <c r="D95" s="50"/>
      <c r="E95" s="50"/>
      <c r="F95" s="73">
        <f>F79-F93</f>
        <v>470000</v>
      </c>
      <c r="G95" s="49"/>
    </row>
    <row r="96" spans="1:7" x14ac:dyDescent="0.2">
      <c r="A96" s="25"/>
    </row>
    <row r="97" spans="1:6" x14ac:dyDescent="0.2">
      <c r="A97" s="25"/>
    </row>
    <row r="98" spans="1:6" x14ac:dyDescent="0.2">
      <c r="A98" s="25"/>
    </row>
    <row r="99" spans="1:6" x14ac:dyDescent="0.2">
      <c r="A99" s="65" t="s">
        <v>58</v>
      </c>
    </row>
    <row r="100" spans="1:6" x14ac:dyDescent="0.2">
      <c r="A100" s="99" t="s">
        <v>59</v>
      </c>
    </row>
    <row r="101" spans="1:6" x14ac:dyDescent="0.2">
      <c r="A101" s="99" t="s">
        <v>60</v>
      </c>
    </row>
    <row r="102" spans="1:6" x14ac:dyDescent="0.2">
      <c r="A102" s="99" t="s">
        <v>61</v>
      </c>
    </row>
    <row r="104" spans="1:6" s="21" customFormat="1" x14ac:dyDescent="0.2">
      <c r="A104" s="100" t="s">
        <v>62</v>
      </c>
      <c r="B104" s="26"/>
    </row>
    <row r="105" spans="1:6" x14ac:dyDescent="0.2">
      <c r="A105" s="100" t="s">
        <v>63</v>
      </c>
      <c r="B105" s="29"/>
    </row>
    <row r="106" spans="1:6" x14ac:dyDescent="0.2">
      <c r="A106" s="100" t="s">
        <v>64</v>
      </c>
      <c r="B106" s="29"/>
    </row>
    <row r="107" spans="1:6" x14ac:dyDescent="0.2">
      <c r="A107" s="100" t="s">
        <v>65</v>
      </c>
      <c r="B107" s="29"/>
    </row>
    <row r="108" spans="1:6" x14ac:dyDescent="0.2">
      <c r="A108" s="100" t="s">
        <v>66</v>
      </c>
      <c r="B108" s="29"/>
    </row>
    <row r="109" spans="1:6" x14ac:dyDescent="0.2">
      <c r="A109" s="100" t="s">
        <v>67</v>
      </c>
      <c r="B109" s="29"/>
    </row>
    <row r="110" spans="1:6" x14ac:dyDescent="0.2">
      <c r="A110" s="100" t="s">
        <v>68</v>
      </c>
      <c r="B110" s="29"/>
    </row>
    <row r="111" spans="1:6" x14ac:dyDescent="0.2">
      <c r="A111" s="100"/>
      <c r="B111" s="29"/>
      <c r="F111" s="52"/>
    </row>
    <row r="112" spans="1:6" x14ac:dyDescent="0.2">
      <c r="A112" s="100" t="s">
        <v>69</v>
      </c>
      <c r="B112" s="29"/>
      <c r="F112" s="52"/>
    </row>
    <row r="113" spans="1:6" ht="71.25" x14ac:dyDescent="0.2">
      <c r="A113" s="132" t="s">
        <v>72</v>
      </c>
      <c r="B113" s="30" t="s">
        <v>70</v>
      </c>
      <c r="C113" s="46" t="s">
        <v>71</v>
      </c>
      <c r="F113" s="52"/>
    </row>
    <row r="114" spans="1:6" x14ac:dyDescent="0.2">
      <c r="A114" s="102" t="s">
        <v>73</v>
      </c>
      <c r="B114" s="29"/>
      <c r="F114" s="52"/>
    </row>
    <row r="115" spans="1:6" x14ac:dyDescent="0.2">
      <c r="A115" s="102" t="s">
        <v>74</v>
      </c>
      <c r="B115" s="29"/>
      <c r="F115" s="52"/>
    </row>
    <row r="116" spans="1:6" x14ac:dyDescent="0.2">
      <c r="A116" s="102" t="s">
        <v>75</v>
      </c>
      <c r="B116" s="29"/>
      <c r="F116" s="52"/>
    </row>
    <row r="117" spans="1:6" x14ac:dyDescent="0.2">
      <c r="A117" s="102" t="s">
        <v>76</v>
      </c>
      <c r="B117" s="29"/>
    </row>
    <row r="118" spans="1:6" x14ac:dyDescent="0.2">
      <c r="A118" s="102" t="s">
        <v>77</v>
      </c>
      <c r="B118" s="29"/>
      <c r="D118" s="21"/>
    </row>
    <row r="119" spans="1:6" x14ac:dyDescent="0.2">
      <c r="B119" s="29"/>
    </row>
    <row r="120" spans="1:6" x14ac:dyDescent="0.2">
      <c r="A120" s="74" t="s">
        <v>13</v>
      </c>
      <c r="B120" s="101"/>
    </row>
    <row r="122" spans="1:6" x14ac:dyDescent="0.2">
      <c r="A122" s="65"/>
    </row>
    <row r="123" spans="1:6" x14ac:dyDescent="0.2">
      <c r="A123" s="25"/>
    </row>
  </sheetData>
  <mergeCells count="2">
    <mergeCell ref="A2:E2"/>
    <mergeCell ref="A4:E4"/>
  </mergeCells>
  <pageMargins left="0.7" right="0.7" top="0.75" bottom="0.75" header="0.3" footer="0.3"/>
  <pageSetup paperSize="8" scale="61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FC41EE9899FFF4FA9D8103B8919709C" ma:contentTypeVersion="7" ma:contentTypeDescription="Create a new document." ma:contentTypeScope="" ma:versionID="3abb6d6c260baa95a906093d4e269051">
  <xsd:schema xmlns:xsd="http://www.w3.org/2001/XMLSchema" xmlns:xs="http://www.w3.org/2001/XMLSchema" xmlns:p="http://schemas.microsoft.com/office/2006/metadata/properties" xmlns:ns2="d6b3294d-d0ac-402f-8738-58b01d6ec124" xmlns:ns3="147cc774-c882-4083-a59a-a91696afb8dd" targetNamespace="http://schemas.microsoft.com/office/2006/metadata/properties" ma:root="true" ma:fieldsID="20c5d628f2e1a52879501b59e963d034" ns2:_="" ns3:_="">
    <xsd:import namespace="d6b3294d-d0ac-402f-8738-58b01d6ec124"/>
    <xsd:import namespace="147cc774-c882-4083-a59a-a91696afb8d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Training_x0020_Type"/>
                <xsd:element ref="ns3:Document_x0020_Purpose"/>
                <xsd:element ref="ns3:Type_x0020_of_x0020_Document"/>
                <xsd:element ref="ns3:Document_x0020_Cre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b3294d-d0ac-402f-8738-58b01d6ec124" elementFormDefault="qualified">
    <xsd:import namespace="http://schemas.microsoft.com/office/2006/documentManagement/types"/>
    <xsd:import namespace="http://schemas.microsoft.com/office/infopath/2007/PartnerControls"/>
    <xsd:element name="_dlc_DocId" ma:index="4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6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7cc774-c882-4083-a59a-a91696afb8dd" elementFormDefault="qualified">
    <xsd:import namespace="http://schemas.microsoft.com/office/2006/documentManagement/types"/>
    <xsd:import namespace="http://schemas.microsoft.com/office/infopath/2007/PartnerControls"/>
    <xsd:element name="Training_x0020_Type" ma:index="11" ma:displayName="Training Type" ma:format="Dropdown" ma:internalName="Training_x0020_Type">
      <xsd:simpleType>
        <xsd:restriction base="dms:Choice">
          <xsd:enumeration value="BM Platform"/>
          <xsd:enumeration value="Buddy Concept"/>
          <xsd:enumeration value="Career Path/Learning Path"/>
          <xsd:enumeration value="eLearning TA"/>
          <xsd:enumeration value="Job Rotation"/>
          <xsd:enumeration value="Other"/>
          <xsd:enumeration value="Reinsurance Training"/>
          <xsd:enumeration value="Technical Treaty Training"/>
          <xsd:enumeration value="Tool Training"/>
          <xsd:enumeration value="Understand Swiss Re's Business"/>
        </xsd:restriction>
      </xsd:simpleType>
    </xsd:element>
    <xsd:element name="Document_x0020_Purpose" ma:index="12" ma:displayName="Document Purpose" ma:description="List of tags with regard to document purpose" ma:format="Dropdown" ma:internalName="Document_x0020_Purpose">
      <xsd:simpleType>
        <xsd:restriction base="dms:Choice">
          <xsd:enumeration value="Agreement/Guideline/Instructions"/>
          <xsd:enumeration value="Assessment"/>
          <xsd:enumeration value="Client Visit"/>
          <xsd:enumeration value="Knowhow sharing"/>
          <xsd:enumeration value="Marketing"/>
          <xsd:enumeration value="Other"/>
          <xsd:enumeration value="Planning"/>
          <xsd:enumeration value="Stakeholder Reporting"/>
          <xsd:enumeration value="Townhall"/>
          <xsd:enumeration value="Tax Certificate"/>
        </xsd:restriction>
      </xsd:simpleType>
    </xsd:element>
    <xsd:element name="Type_x0020_of_x0020_Document" ma:index="13" ma:displayName="Type of Document" ma:format="Dropdown" ma:internalName="Type_x0020_of_x0020_Document">
      <xsd:simpleType>
        <xsd:restriction base="dms:Choice">
          <xsd:enumeration value="BM Platform"/>
          <xsd:enumeration value="Change Request"/>
          <xsd:enumeration value="External"/>
          <xsd:enumeration value="Framework"/>
          <xsd:enumeration value="Job Rotation"/>
          <xsd:enumeration value="Manual/Client Description"/>
          <xsd:enumeration value="Meeting Minutes"/>
          <xsd:enumeration value="Other"/>
          <xsd:enumeration value="Plan"/>
          <xsd:enumeration value="Presentation"/>
          <xsd:enumeration value="Reports/Statistics"/>
          <xsd:enumeration value="Scorecard"/>
          <xsd:enumeration value="Sign Off"/>
          <xsd:enumeration value="Template"/>
          <xsd:enumeration value="Tracker"/>
          <xsd:enumeration value="Training Material"/>
          <xsd:enumeration value="UAT"/>
          <xsd:enumeration value="XFT"/>
        </xsd:restriction>
      </xsd:simpleType>
    </xsd:element>
    <xsd:element name="Document_x0020_Creation" ma:index="14" nillable="true" ma:displayName="Document Creation" ma:format="Dropdown" ma:internalName="Document_x0020_Creation">
      <xsd:simpleType>
        <xsd:restriction base="dms:Choice">
          <xsd:enumeration value="2013 or before"/>
          <xsd:enumeration value="2014"/>
          <xsd:enumeration value="2015"/>
          <xsd:enumeration value="2016"/>
          <xsd:enumeration value="2017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_x0020_Purpose xmlns="147cc774-c882-4083-a59a-a91696afb8dd">Knowhow sharing</Document_x0020_Purpose>
    <Training_x0020_Type xmlns="147cc774-c882-4083-a59a-a91696afb8dd">Technical Treaty Training</Training_x0020_Type>
    <Document_x0020_Creation xmlns="147cc774-c882-4083-a59a-a91696afb8dd">2015</Document_x0020_Creation>
    <Type_x0020_of_x0020_Document xmlns="147cc774-c882-4083-a59a-a91696afb8dd">Training Material</Type_x0020_of_x0020_Document>
    <_dlc_DocId xmlns="d6b3294d-d0ac-402f-8738-58b01d6ec124">CCC@b43ddd17-d41e-4073-9827-f19ed6abffcb</_dlc_DocId>
    <_dlc_DocIdUrl xmlns="d6b3294d-d0ac-402f-8738-58b01d6ec124">
      <Url>https://shp.swissre.com/sites/casplat/_layouts/15/DocIdRedir.aspx?ID=CCC%40b43ddd17-d41e-4073-9827-f19ed6abffcb</Url>
      <Description>CCC@b43ddd17-d41e-4073-9827-f19ed6abffcb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F79AA1AB-6816-4190-B15E-B7DE1EB212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6b3294d-d0ac-402f-8738-58b01d6ec124"/>
    <ds:schemaRef ds:uri="147cc774-c882-4083-a59a-a91696afb8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731E69A-2C2C-414E-9587-735E6BDC74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E3EC9E3-15B0-48B6-B601-91E0EA3DD168}">
  <ds:schemaRefs>
    <ds:schemaRef ds:uri="http://purl.org/dc/terms/"/>
    <ds:schemaRef ds:uri="http://purl.org/dc/elements/1.1/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147cc774-c882-4083-a59a-a91696afb8dd"/>
    <ds:schemaRef ds:uri="d6b3294d-d0ac-402f-8738-58b01d6ec124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C7C69DAC-4CB2-44F5-82B4-0AA84AF4A7FB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Claim payment request</vt:lpstr>
      <vt:lpstr>'Claim payment request'!Print_Area</vt:lpstr>
    </vt:vector>
  </TitlesOfParts>
  <Company>Swiss 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Example statement for Technical Treaty Accounting_new printer set up</dc:title>
  <dc:creator>srzsna</dc:creator>
  <cp:lastModifiedBy>Tim Pledger</cp:lastModifiedBy>
  <cp:lastPrinted>2019-10-31T16:05:59Z</cp:lastPrinted>
  <dcterms:created xsi:type="dcterms:W3CDTF">2007-10-18T17:03:45Z</dcterms:created>
  <dcterms:modified xsi:type="dcterms:W3CDTF">2021-10-08T10:12:04Z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0x0101008FC41EE9899FFF4FA9D8103B8919709C</vt:lpwstr>
  </property>
  <property fmtid="{D5CDD505-2E9C-101B-9397-08002B2CF9AE}" pid="3" name="_dlc_DocIdItemGuid">
    <vt:lpwstr>b43ddd17-d41e-4073-9827-f19ed6abffcb</vt:lpwstr>
  </property>
  <property fmtid="{D5CDD505-2E9C-101B-9397-08002B2CF9AE}" pid="4" name="MSIP_Label_90c2fedb-0da6-4717-8531-d16a1b9930f4_Enabled">
    <vt:lpwstr>true</vt:lpwstr>
  </property>
  <property fmtid="{D5CDD505-2E9C-101B-9397-08002B2CF9AE}" pid="5" name="MSIP_Label_90c2fedb-0da6-4717-8531-d16a1b9930f4_SetDate">
    <vt:lpwstr>2021-10-08T10:12:04Z</vt:lpwstr>
  </property>
  <property fmtid="{D5CDD505-2E9C-101B-9397-08002B2CF9AE}" pid="6" name="MSIP_Label_90c2fedb-0da6-4717-8531-d16a1b9930f4_Method">
    <vt:lpwstr>Standard</vt:lpwstr>
  </property>
  <property fmtid="{D5CDD505-2E9C-101B-9397-08002B2CF9AE}" pid="7" name="MSIP_Label_90c2fedb-0da6-4717-8531-d16a1b9930f4_Name">
    <vt:lpwstr>90c2fedb-0da6-4717-8531-d16a1b9930f4</vt:lpwstr>
  </property>
  <property fmtid="{D5CDD505-2E9C-101B-9397-08002B2CF9AE}" pid="8" name="MSIP_Label_90c2fedb-0da6-4717-8531-d16a1b9930f4_SiteId">
    <vt:lpwstr>45597f60-6e37-4be7-acfb-4c9e23b261ea</vt:lpwstr>
  </property>
  <property fmtid="{D5CDD505-2E9C-101B-9397-08002B2CF9AE}" pid="9" name="MSIP_Label_90c2fedb-0da6-4717-8531-d16a1b9930f4_ContentBits">
    <vt:lpwstr>0</vt:lpwstr>
  </property>
  <property fmtid="{D5CDD505-2E9C-101B-9397-08002B2CF9AE}" pid="10" name="Sensitivity">
    <vt:lpwstr>Internal</vt:lpwstr>
  </property>
</Properties>
</file>